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37" i="1"/>
  <c r="D29"/>
  <c r="F29"/>
  <c r="D37"/>
  <c r="D11"/>
  <c r="D66"/>
  <c r="F66"/>
  <c r="F11" l="1"/>
  <c r="D34"/>
  <c r="F60"/>
  <c r="D60"/>
  <c r="F57"/>
  <c r="D57"/>
  <c r="D69"/>
  <c r="F69"/>
  <c r="F34"/>
  <c r="F32"/>
  <c r="D32"/>
  <c r="D25"/>
  <c r="F25"/>
  <c r="F23"/>
  <c r="D23"/>
  <c r="D72" l="1"/>
  <c r="F21"/>
  <c r="D21"/>
  <c r="F19"/>
  <c r="D19"/>
  <c r="F9" l="1"/>
  <c r="D9"/>
  <c r="F7"/>
  <c r="D7"/>
  <c r="F4"/>
  <c r="F72" s="1"/>
  <c r="D4"/>
</calcChain>
</file>

<file path=xl/sharedStrings.xml><?xml version="1.0" encoding="utf-8"?>
<sst xmlns="http://schemas.openxmlformats.org/spreadsheetml/2006/main" count="207" uniqueCount="150">
  <si>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</si>
  <si>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</si>
  <si>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</si>
  <si>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</si>
  <si>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Реализация мероприятий по улучшению жилищных условий граждан, проживающих на сельских территориях</t>
  </si>
  <si>
    <t>Изменения</t>
  </si>
  <si>
    <t>-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</si>
  <si>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</si>
  <si>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</si>
  <si>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</si>
  <si>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</si>
  <si>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</si>
  <si>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</si>
  <si>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Уточненный план на 2022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</si>
  <si>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</si>
  <si>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</si>
  <si>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</si>
  <si>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</si>
  <si>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</si>
  <si>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>0100043990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</si>
  <si>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</si>
  <si>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</si>
  <si>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0200042990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</si>
  <si>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</si>
  <si>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</si>
  <si>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</si>
  <si>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</si>
  <si>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</si>
  <si>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</si>
  <si>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</si>
  <si>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</si>
  <si>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</si>
  <si>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</si>
  <si>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</si>
  <si>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</si>
  <si>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</si>
  <si>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</si>
  <si>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0400040990</t>
  </si>
  <si>
    <t>0400042990</t>
  </si>
  <si>
    <t>0400043990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</si>
  <si>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</si>
  <si>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</si>
  <si>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</si>
  <si>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0500036090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</si>
  <si>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</si>
  <si>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</si>
  <si>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</si>
  <si>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</si>
  <si>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</si>
  <si>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</si>
  <si>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</si>
  <si>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</si>
  <si>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</si>
  <si>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</si>
  <si>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</si>
  <si>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</si>
  <si>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</si>
  <si>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0800020420</t>
  </si>
  <si>
    <t>0810043990</t>
  </si>
  <si>
    <t>0810036090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</si>
  <si>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</si>
  <si>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</si>
  <si>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935</t>
  </si>
  <si>
    <t>1000000000</t>
  </si>
  <si>
    <t>10000L576J</t>
  </si>
  <si>
    <t>10.Муниципальная программа «Комплексное развитие сельских территорий  Шарьинского муниципального района Костромской области»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</si>
  <si>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</si>
  <si>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</si>
  <si>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</si>
  <si>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</si>
  <si>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</si>
  <si>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</si>
  <si>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</si>
  <si>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</si>
  <si>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</si>
  <si>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</si>
  <si>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</si>
  <si>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</si>
  <si>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</si>
  <si>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</si>
  <si>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</si>
  <si>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</si>
  <si>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</si>
  <si>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</si>
  <si>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</si>
  <si>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</si>
  <si>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</si>
  <si>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</si>
  <si>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</si>
  <si>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</si>
  <si>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</si>
  <si>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</si>
  <si>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</si>
  <si>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</si>
  <si>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</si>
  <si>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</si>
  <si>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</si>
  <si>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</si>
  <si>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</si>
  <si>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</si>
  <si>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</si>
  <si>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</si>
  <si>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</si>
  <si>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</si>
  <si>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</si>
  <si>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</si>
  <si>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</si>
  <si>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</si>
  <si>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</si>
  <si>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</si>
  <si>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</si>
  <si>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</si>
  <si>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</si>
  <si>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на государственную поддержку отрасли культуры</t>
  </si>
  <si>
    <t>04000L5190</t>
  </si>
  <si>
    <t>Мероприятия в области коммунального хозяйства в рамках МП "Чистая вода"</t>
  </si>
  <si>
    <t>Расходы МУЗЦОН «Красный яр» за счет местного бюджета</t>
  </si>
  <si>
    <t>160004499А</t>
  </si>
  <si>
    <t>Уточненный план на 01.01.2023г</t>
  </si>
  <si>
    <t>+704702</t>
  </si>
  <si>
    <t>+422525</t>
  </si>
  <si>
    <t>+85</t>
  </si>
  <si>
    <t>+1127312</t>
  </si>
  <si>
    <t xml:space="preserve">Расходы на подготовку проектов межевания земельных участков </t>
  </si>
  <si>
    <t>09000L5990</t>
  </si>
  <si>
    <t>+708890</t>
  </si>
  <si>
    <t>+108544</t>
  </si>
  <si>
    <t>+236458</t>
  </si>
  <si>
    <t>+315235</t>
  </si>
  <si>
    <t>+3555200</t>
  </si>
  <si>
    <t>-36935</t>
  </si>
  <si>
    <t>+187599</t>
  </si>
  <si>
    <t>+765736</t>
  </si>
  <si>
    <t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</si>
  <si>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120EВ5179F</t>
  </si>
  <si>
    <t>+398360</t>
  </si>
  <si>
    <t>+81738</t>
  </si>
  <si>
    <t>-856000</t>
  </si>
  <si>
    <t>-22186599</t>
  </si>
  <si>
    <t>-23042599</t>
  </si>
  <si>
    <t>+3400000</t>
  </si>
  <si>
    <t>-86859</t>
  </si>
  <si>
    <t>-197755</t>
  </si>
  <si>
    <t>-3787</t>
  </si>
  <si>
    <t>+5051900</t>
  </si>
  <si>
    <t>+14840</t>
  </si>
  <si>
    <t>+3397572</t>
  </si>
  <si>
    <t>+2428</t>
  </si>
  <si>
    <t>-12672759</t>
  </si>
  <si>
    <r>
      <t>Приложение № 6
к решению Собрания депутатов Шарьинского муниципального района
от " 28  "декабря 2022 г.№84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2022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</si>
</sst>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22272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4" fontId="5" fillId="0" borderId="4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17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2" fontId="1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wrapText="1"/>
    </xf>
    <xf numFmtId="49" fontId="1" fillId="0" borderId="5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justify" vertical="distributed"/>
    </xf>
    <xf numFmtId="49" fontId="4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3"/>
  <sheetViews>
    <sheetView tabSelected="1" view="pageBreakPreview" zoomScaleSheetLayoutView="100" workbookViewId="0">
      <selection activeCell="A2" sqref="A2:G2"/>
    </sheetView>
  </sheetViews>
  <sheetFormatPr defaultRowHeight="15"/>
  <cols>
    <col min="1" max="1" width="55.6640625" style="8" customWidth="1"/>
    <col min="2" max="2" width="10.1640625" style="2" customWidth="1"/>
    <col min="3" max="3" width="18.33203125" style="2" customWidth="1"/>
    <col min="4" max="4" width="21.1640625" style="2" customWidth="1"/>
    <col min="5" max="5" width="19" style="2" customWidth="1"/>
    <col min="6" max="6" width="22.1640625" style="2" customWidth="1"/>
    <col min="7" max="7" width="2.6640625" style="2" hidden="1" customWidth="1"/>
    <col min="8" max="16384" width="9.33203125" style="2"/>
  </cols>
  <sheetData>
    <row r="1" spans="1:7" ht="119.25" customHeight="1">
      <c r="A1" s="78" t="s">
        <v>149</v>
      </c>
      <c r="B1" s="79"/>
      <c r="C1" s="79"/>
      <c r="D1" s="79"/>
      <c r="E1" s="79"/>
      <c r="F1" s="79"/>
      <c r="G1" s="79"/>
    </row>
    <row r="2" spans="1:7" ht="28.5" customHeight="1">
      <c r="A2" s="80" t="s">
        <v>9</v>
      </c>
      <c r="B2" s="80"/>
      <c r="C2" s="80"/>
      <c r="D2" s="80"/>
      <c r="E2" s="80"/>
      <c r="F2" s="80"/>
      <c r="G2" s="80"/>
    </row>
    <row r="3" spans="1:7" ht="49.5" customHeight="1">
      <c r="A3" s="10" t="s">
        <v>11</v>
      </c>
      <c r="B3" s="11" t="s">
        <v>12</v>
      </c>
      <c r="C3" s="12" t="s">
        <v>0</v>
      </c>
      <c r="D3" s="15" t="s">
        <v>13</v>
      </c>
      <c r="E3" s="14" t="s">
        <v>5</v>
      </c>
      <c r="F3" s="13" t="s">
        <v>118</v>
      </c>
      <c r="G3" s="1"/>
    </row>
    <row r="4" spans="1:7" ht="79.5" customHeight="1">
      <c r="A4" s="18" t="s">
        <v>14</v>
      </c>
      <c r="B4" s="20" t="s">
        <v>15</v>
      </c>
      <c r="C4" s="26" t="s">
        <v>24</v>
      </c>
      <c r="D4" s="22">
        <f>SUM(D5,D6)</f>
        <v>835560.75</v>
      </c>
      <c r="E4" s="24" t="s">
        <v>6</v>
      </c>
      <c r="F4" s="22">
        <f>SUM(F5,F6)</f>
        <v>835560.75</v>
      </c>
      <c r="G4" s="4"/>
    </row>
    <row r="5" spans="1:7" ht="90">
      <c r="A5" s="9" t="s">
        <v>16</v>
      </c>
      <c r="B5" s="19">
        <v>958</v>
      </c>
      <c r="C5" s="21" t="s">
        <v>19</v>
      </c>
      <c r="D5" s="23">
        <v>75890</v>
      </c>
      <c r="E5" s="23" t="s">
        <v>6</v>
      </c>
      <c r="F5" s="23">
        <v>75890</v>
      </c>
      <c r="G5" s="1"/>
    </row>
    <row r="6" spans="1:7" ht="63.75" customHeight="1">
      <c r="A6" s="9" t="s">
        <v>17</v>
      </c>
      <c r="B6" s="19">
        <v>958</v>
      </c>
      <c r="C6" s="7" t="s">
        <v>18</v>
      </c>
      <c r="D6" s="23">
        <v>759670.75</v>
      </c>
      <c r="E6" s="24" t="s">
        <v>6</v>
      </c>
      <c r="F6" s="23">
        <v>759670.75</v>
      </c>
      <c r="G6" s="4"/>
    </row>
    <row r="7" spans="1:7" ht="34.5" customHeight="1" thickBot="1">
      <c r="A7" s="25" t="s">
        <v>20</v>
      </c>
      <c r="B7" s="28" t="s">
        <v>15</v>
      </c>
      <c r="C7" s="48" t="s">
        <v>23</v>
      </c>
      <c r="D7" s="22">
        <f>SUM(D8)</f>
        <v>175000</v>
      </c>
      <c r="E7" s="23" t="s">
        <v>6</v>
      </c>
      <c r="F7" s="22">
        <f>SUM(F8)</f>
        <v>175000</v>
      </c>
      <c r="G7" s="1"/>
    </row>
    <row r="8" spans="1:7" ht="45">
      <c r="A8" s="30" t="s">
        <v>21</v>
      </c>
      <c r="B8" s="33">
        <v>958</v>
      </c>
      <c r="C8" s="31" t="s">
        <v>22</v>
      </c>
      <c r="D8" s="32">
        <v>175000</v>
      </c>
      <c r="E8" s="29" t="s">
        <v>6</v>
      </c>
      <c r="F8" s="32">
        <v>175000</v>
      </c>
      <c r="G8" s="1"/>
    </row>
    <row r="9" spans="1:7" ht="63">
      <c r="A9" s="40" t="s">
        <v>25</v>
      </c>
      <c r="B9" s="41" t="s">
        <v>15</v>
      </c>
      <c r="C9" s="42" t="s">
        <v>28</v>
      </c>
      <c r="D9" s="43">
        <f>SUM(D10)</f>
        <v>691677</v>
      </c>
      <c r="E9" s="35" t="s">
        <v>6</v>
      </c>
      <c r="F9" s="44">
        <f>SUM(F10)</f>
        <v>691677</v>
      </c>
    </row>
    <row r="10" spans="1:7" ht="30">
      <c r="A10" s="37" t="s">
        <v>26</v>
      </c>
      <c r="B10" s="38">
        <v>992</v>
      </c>
      <c r="C10" s="39" t="s">
        <v>27</v>
      </c>
      <c r="D10" s="34">
        <v>691677</v>
      </c>
      <c r="E10" s="36" t="s">
        <v>6</v>
      </c>
      <c r="F10" s="34">
        <v>691677</v>
      </c>
    </row>
    <row r="11" spans="1:7" ht="48" thickBot="1">
      <c r="A11" s="17" t="s">
        <v>29</v>
      </c>
      <c r="B11" s="46" t="s">
        <v>15</v>
      </c>
      <c r="C11" s="45" t="s">
        <v>34</v>
      </c>
      <c r="D11" s="22">
        <f>SUM(D12,D13,D14,D15,D16,D17,D18)</f>
        <v>15109800</v>
      </c>
      <c r="E11" s="24" t="s">
        <v>122</v>
      </c>
      <c r="F11" s="22">
        <f>SUM(F12,F13,F14,F15,F16,F17,F18)</f>
        <v>16237112</v>
      </c>
    </row>
    <row r="12" spans="1:7" ht="30.75" customHeight="1" thickBot="1">
      <c r="A12" s="16" t="s">
        <v>30</v>
      </c>
      <c r="B12" s="33">
        <v>958</v>
      </c>
      <c r="C12" s="27" t="s">
        <v>35</v>
      </c>
      <c r="D12" s="23">
        <v>55000</v>
      </c>
      <c r="E12" s="23" t="s">
        <v>6</v>
      </c>
      <c r="F12" s="23">
        <v>55000</v>
      </c>
    </row>
    <row r="13" spans="1:7" ht="45.75" thickBot="1">
      <c r="A13" s="16" t="s">
        <v>1</v>
      </c>
      <c r="B13" s="33">
        <v>958</v>
      </c>
      <c r="C13" s="27" t="s">
        <v>36</v>
      </c>
      <c r="D13" s="23">
        <v>7700</v>
      </c>
      <c r="E13" s="23" t="s">
        <v>6</v>
      </c>
      <c r="F13" s="23">
        <v>7700</v>
      </c>
    </row>
    <row r="14" spans="1:7" ht="45.75" thickBot="1">
      <c r="A14" s="16" t="s">
        <v>31</v>
      </c>
      <c r="B14" s="33">
        <v>958</v>
      </c>
      <c r="C14" s="27" t="s">
        <v>37</v>
      </c>
      <c r="D14" s="23">
        <v>8709118</v>
      </c>
      <c r="E14" s="24" t="s">
        <v>119</v>
      </c>
      <c r="F14" s="23">
        <v>9413820</v>
      </c>
    </row>
    <row r="15" spans="1:7" ht="45.75" thickBot="1">
      <c r="A15" s="16" t="s">
        <v>32</v>
      </c>
      <c r="B15" s="33">
        <v>958</v>
      </c>
      <c r="C15" s="27" t="s">
        <v>38</v>
      </c>
      <c r="D15" s="23">
        <v>5588882</v>
      </c>
      <c r="E15" s="24" t="s">
        <v>120</v>
      </c>
      <c r="F15" s="23">
        <v>6011407</v>
      </c>
    </row>
    <row r="16" spans="1:7" ht="30">
      <c r="A16" s="30" t="s">
        <v>33</v>
      </c>
      <c r="B16" s="33">
        <v>958</v>
      </c>
      <c r="C16" s="27" t="s">
        <v>39</v>
      </c>
      <c r="D16" s="23">
        <v>450300</v>
      </c>
      <c r="E16" s="24" t="s">
        <v>121</v>
      </c>
      <c r="F16" s="23">
        <v>450385</v>
      </c>
    </row>
    <row r="17" spans="1:6" ht="65.25" customHeight="1">
      <c r="A17" s="9" t="s">
        <v>8</v>
      </c>
      <c r="B17" s="33">
        <v>958</v>
      </c>
      <c r="C17" s="7" t="s">
        <v>7</v>
      </c>
      <c r="D17" s="23">
        <v>250000</v>
      </c>
      <c r="E17" s="47" t="s">
        <v>6</v>
      </c>
      <c r="F17" s="23">
        <v>250000</v>
      </c>
    </row>
    <row r="18" spans="1:6" ht="30.75" customHeight="1">
      <c r="A18" s="72" t="s">
        <v>113</v>
      </c>
      <c r="B18" s="33">
        <v>958</v>
      </c>
      <c r="C18" s="7" t="s">
        <v>114</v>
      </c>
      <c r="D18" s="36">
        <v>48800</v>
      </c>
      <c r="E18" s="24" t="s">
        <v>6</v>
      </c>
      <c r="F18" s="36">
        <v>48800</v>
      </c>
    </row>
    <row r="19" spans="1:6" ht="79.5" thickBot="1">
      <c r="A19" s="17" t="s">
        <v>40</v>
      </c>
      <c r="B19" s="46" t="s">
        <v>15</v>
      </c>
      <c r="C19" s="21" t="s">
        <v>42</v>
      </c>
      <c r="D19" s="22">
        <f>SUM(D20)</f>
        <v>87000</v>
      </c>
      <c r="E19" s="24" t="s">
        <v>6</v>
      </c>
      <c r="F19" s="22">
        <f>SUM(F20)</f>
        <v>87000</v>
      </c>
    </row>
    <row r="20" spans="1:6" ht="30">
      <c r="A20" s="30" t="s">
        <v>41</v>
      </c>
      <c r="B20" s="65">
        <v>973</v>
      </c>
      <c r="C20" s="66" t="s">
        <v>43</v>
      </c>
      <c r="D20" s="32">
        <v>87000</v>
      </c>
      <c r="E20" s="67" t="s">
        <v>6</v>
      </c>
      <c r="F20" s="32">
        <v>87000</v>
      </c>
    </row>
    <row r="21" spans="1:6" ht="78.75">
      <c r="A21" s="40" t="s">
        <v>44</v>
      </c>
      <c r="B21" s="46" t="s">
        <v>15</v>
      </c>
      <c r="C21" s="70" t="s">
        <v>45</v>
      </c>
      <c r="D21" s="43">
        <f>SUM(D22)</f>
        <v>222000</v>
      </c>
      <c r="E21" s="71" t="s">
        <v>6</v>
      </c>
      <c r="F21" s="44">
        <f>SUM(F22)</f>
        <v>222000</v>
      </c>
    </row>
    <row r="22" spans="1:6" ht="30.75" thickBot="1">
      <c r="A22" s="16" t="s">
        <v>30</v>
      </c>
      <c r="B22" s="68">
        <v>958</v>
      </c>
      <c r="C22" s="39" t="s">
        <v>46</v>
      </c>
      <c r="D22" s="36">
        <v>222000</v>
      </c>
      <c r="E22" s="69" t="s">
        <v>6</v>
      </c>
      <c r="F22" s="36">
        <v>222000</v>
      </c>
    </row>
    <row r="23" spans="1:6" ht="94.5">
      <c r="A23" s="18" t="s">
        <v>112</v>
      </c>
      <c r="B23" s="46" t="s">
        <v>15</v>
      </c>
      <c r="C23" s="21" t="s">
        <v>48</v>
      </c>
      <c r="D23" s="22">
        <f>SUM(D24)</f>
        <v>40000</v>
      </c>
      <c r="E23" s="24" t="s">
        <v>6</v>
      </c>
      <c r="F23" s="22">
        <f>SUM(F24)</f>
        <v>40000</v>
      </c>
    </row>
    <row r="24" spans="1:6" ht="60">
      <c r="A24" s="9" t="s">
        <v>47</v>
      </c>
      <c r="B24" s="49">
        <v>901</v>
      </c>
      <c r="C24" s="21" t="s">
        <v>49</v>
      </c>
      <c r="D24" s="23">
        <v>40000</v>
      </c>
      <c r="E24" s="24" t="s">
        <v>6</v>
      </c>
      <c r="F24" s="23">
        <v>40000</v>
      </c>
    </row>
    <row r="25" spans="1:6" ht="61.5" customHeight="1" thickBot="1">
      <c r="A25" s="17" t="s">
        <v>50</v>
      </c>
      <c r="B25" s="50" t="s">
        <v>15</v>
      </c>
      <c r="C25" s="51" t="s">
        <v>56</v>
      </c>
      <c r="D25" s="22">
        <f>SUM(D26:D28)</f>
        <v>100000</v>
      </c>
      <c r="E25" s="24" t="s">
        <v>6</v>
      </c>
      <c r="F25" s="22">
        <f>SUM(F26:F28)</f>
        <v>100000</v>
      </c>
    </row>
    <row r="26" spans="1:6" ht="45.75" thickBot="1">
      <c r="A26" s="16" t="s">
        <v>51</v>
      </c>
      <c r="B26" s="21" t="s">
        <v>53</v>
      </c>
      <c r="C26" s="21" t="s">
        <v>57</v>
      </c>
      <c r="D26" s="23">
        <v>30000</v>
      </c>
      <c r="E26" s="24" t="s">
        <v>6</v>
      </c>
      <c r="F26" s="23">
        <v>30000</v>
      </c>
    </row>
    <row r="27" spans="1:6" ht="75.75" thickBot="1">
      <c r="A27" s="16" t="s">
        <v>52</v>
      </c>
      <c r="B27" s="52" t="s">
        <v>54</v>
      </c>
      <c r="C27" s="21" t="s">
        <v>58</v>
      </c>
      <c r="D27" s="23">
        <v>40300</v>
      </c>
      <c r="E27" s="24" t="s">
        <v>6</v>
      </c>
      <c r="F27" s="23">
        <v>40300</v>
      </c>
    </row>
    <row r="28" spans="1:6" ht="30.75" thickBot="1">
      <c r="A28" s="16" t="s">
        <v>3</v>
      </c>
      <c r="B28" s="53" t="s">
        <v>55</v>
      </c>
      <c r="C28" s="21" t="s">
        <v>59</v>
      </c>
      <c r="D28" s="23">
        <v>29700</v>
      </c>
      <c r="E28" s="23" t="s">
        <v>6</v>
      </c>
      <c r="F28" s="23">
        <v>29700</v>
      </c>
    </row>
    <row r="29" spans="1:6" ht="105" customHeight="1" thickBot="1">
      <c r="A29" s="17" t="s">
        <v>60</v>
      </c>
      <c r="B29" s="50" t="s">
        <v>15</v>
      </c>
      <c r="C29" s="51" t="s">
        <v>66</v>
      </c>
      <c r="D29" s="22">
        <f>SUM(D30:D31)</f>
        <v>50000</v>
      </c>
      <c r="E29" s="54" t="s">
        <v>6</v>
      </c>
      <c r="F29" s="22">
        <f>SUM(F30:F31)</f>
        <v>758890</v>
      </c>
    </row>
    <row r="30" spans="1:6" ht="21.75" customHeight="1">
      <c r="A30" s="30" t="s">
        <v>61</v>
      </c>
      <c r="B30" s="21" t="s">
        <v>53</v>
      </c>
      <c r="C30" s="21" t="s">
        <v>67</v>
      </c>
      <c r="D30" s="23">
        <v>50000</v>
      </c>
      <c r="E30" s="24" t="s">
        <v>6</v>
      </c>
      <c r="F30" s="23">
        <v>50000</v>
      </c>
    </row>
    <row r="31" spans="1:6" ht="32.25" customHeight="1">
      <c r="A31" s="9" t="s">
        <v>123</v>
      </c>
      <c r="B31" s="76" t="s">
        <v>53</v>
      </c>
      <c r="C31" s="21" t="s">
        <v>124</v>
      </c>
      <c r="D31" s="36"/>
      <c r="E31" s="24" t="s">
        <v>125</v>
      </c>
      <c r="F31" s="36">
        <v>708890</v>
      </c>
    </row>
    <row r="32" spans="1:6" ht="78.75" customHeight="1">
      <c r="A32" s="18" t="s">
        <v>65</v>
      </c>
      <c r="B32" s="50" t="s">
        <v>15</v>
      </c>
      <c r="C32" s="51" t="s">
        <v>63</v>
      </c>
      <c r="D32" s="22">
        <f>SUM(D33)</f>
        <v>592200</v>
      </c>
      <c r="E32" s="54" t="s">
        <v>6</v>
      </c>
      <c r="F32" s="22">
        <f>SUM(F33)</f>
        <v>592200</v>
      </c>
    </row>
    <row r="33" spans="1:6" ht="45">
      <c r="A33" s="56" t="s">
        <v>4</v>
      </c>
      <c r="B33" s="27" t="s">
        <v>62</v>
      </c>
      <c r="C33" s="21" t="s">
        <v>64</v>
      </c>
      <c r="D33" s="23">
        <v>592200</v>
      </c>
      <c r="E33" s="24" t="s">
        <v>6</v>
      </c>
      <c r="F33" s="23">
        <v>592200</v>
      </c>
    </row>
    <row r="34" spans="1:6" ht="79.5" thickBot="1">
      <c r="A34" s="17" t="s">
        <v>68</v>
      </c>
      <c r="B34" s="50" t="s">
        <v>15</v>
      </c>
      <c r="C34" s="59">
        <v>1100000000</v>
      </c>
      <c r="D34" s="22">
        <f>SUM(D35,D36)</f>
        <v>47500</v>
      </c>
      <c r="E34" s="24" t="s">
        <v>6</v>
      </c>
      <c r="F34" s="22">
        <f>SUM(F35,F36)</f>
        <v>47500</v>
      </c>
    </row>
    <row r="35" spans="1:6" ht="90.75" thickBot="1">
      <c r="A35" s="57" t="s">
        <v>69</v>
      </c>
      <c r="B35" s="7">
        <v>901</v>
      </c>
      <c r="C35" s="7">
        <v>1100002150</v>
      </c>
      <c r="D35" s="23">
        <v>20500</v>
      </c>
      <c r="E35" s="24" t="s">
        <v>6</v>
      </c>
      <c r="F35" s="23">
        <v>20500</v>
      </c>
    </row>
    <row r="36" spans="1:6" ht="90">
      <c r="A36" s="58" t="s">
        <v>70</v>
      </c>
      <c r="B36" s="7">
        <v>973</v>
      </c>
      <c r="C36" s="7">
        <v>1100036090</v>
      </c>
      <c r="D36" s="23">
        <v>27000</v>
      </c>
      <c r="E36" s="24" t="s">
        <v>6</v>
      </c>
      <c r="F36" s="23">
        <v>27000</v>
      </c>
    </row>
    <row r="37" spans="1:6" ht="48" customHeight="1">
      <c r="A37" s="60" t="s">
        <v>71</v>
      </c>
      <c r="B37" s="50" t="s">
        <v>15</v>
      </c>
      <c r="C37" s="7">
        <v>1200000000</v>
      </c>
      <c r="D37" s="22">
        <f>SUM(D38:D55)</f>
        <v>161414856.25</v>
      </c>
      <c r="E37" s="54" t="s">
        <v>144</v>
      </c>
      <c r="F37" s="22">
        <f>SUM(F38:F56)</f>
        <v>166466756.25</v>
      </c>
    </row>
    <row r="38" spans="1:6" ht="45.75" thickBot="1">
      <c r="A38" s="16" t="s">
        <v>1</v>
      </c>
      <c r="B38" s="7">
        <v>958</v>
      </c>
      <c r="C38" s="7" t="s">
        <v>85</v>
      </c>
      <c r="D38" s="23">
        <v>1218900</v>
      </c>
      <c r="E38" s="24" t="s">
        <v>126</v>
      </c>
      <c r="F38" s="23">
        <v>1327444</v>
      </c>
    </row>
    <row r="39" spans="1:6" ht="30.75" thickBot="1">
      <c r="A39" s="16" t="s">
        <v>72</v>
      </c>
      <c r="B39" s="7">
        <v>973</v>
      </c>
      <c r="C39" s="59">
        <v>1200020990</v>
      </c>
      <c r="D39" s="23">
        <v>4784590</v>
      </c>
      <c r="E39" s="24" t="s">
        <v>141</v>
      </c>
      <c r="F39" s="23">
        <v>4697731</v>
      </c>
    </row>
    <row r="40" spans="1:6" ht="45.75" thickBot="1">
      <c r="A40" s="16" t="s">
        <v>73</v>
      </c>
      <c r="B40" s="7">
        <v>973</v>
      </c>
      <c r="C40" s="7" t="s">
        <v>86</v>
      </c>
      <c r="D40" s="23">
        <v>455710</v>
      </c>
      <c r="E40" s="23">
        <v>-51693</v>
      </c>
      <c r="F40" s="23">
        <v>404017</v>
      </c>
    </row>
    <row r="41" spans="1:6" ht="45.75" thickBot="1">
      <c r="A41" s="16" t="s">
        <v>74</v>
      </c>
      <c r="B41" s="7">
        <v>973</v>
      </c>
      <c r="C41" s="7">
        <v>1200072100</v>
      </c>
      <c r="D41" s="23">
        <v>4171200</v>
      </c>
      <c r="E41" s="24" t="s">
        <v>6</v>
      </c>
      <c r="F41" s="23">
        <v>4171200</v>
      </c>
    </row>
    <row r="42" spans="1:6" ht="45.75" thickBot="1">
      <c r="A42" s="16" t="s">
        <v>75</v>
      </c>
      <c r="B42" s="7">
        <v>973</v>
      </c>
      <c r="C42" s="59">
        <v>1200021010</v>
      </c>
      <c r="D42" s="23">
        <v>627970</v>
      </c>
      <c r="E42" s="24" t="s">
        <v>142</v>
      </c>
      <c r="F42" s="23">
        <v>430215</v>
      </c>
    </row>
    <row r="43" spans="1:6" ht="45.75" thickBot="1">
      <c r="A43" s="16" t="s">
        <v>76</v>
      </c>
      <c r="B43" s="7">
        <v>973</v>
      </c>
      <c r="C43" s="7" t="s">
        <v>87</v>
      </c>
      <c r="D43" s="23">
        <v>1026800</v>
      </c>
      <c r="E43" s="24" t="s">
        <v>127</v>
      </c>
      <c r="F43" s="23">
        <v>1263258</v>
      </c>
    </row>
    <row r="44" spans="1:6" ht="30.75" thickBot="1">
      <c r="A44" s="16" t="s">
        <v>77</v>
      </c>
      <c r="B44" s="7">
        <v>973</v>
      </c>
      <c r="C44" s="7">
        <v>1200021990</v>
      </c>
      <c r="D44" s="23">
        <v>31240870</v>
      </c>
      <c r="E44" s="24" t="s">
        <v>143</v>
      </c>
      <c r="F44" s="23">
        <v>31237083</v>
      </c>
    </row>
    <row r="45" spans="1:6" ht="45.75" thickBot="1">
      <c r="A45" s="16" t="s">
        <v>78</v>
      </c>
      <c r="B45" s="7">
        <v>973</v>
      </c>
      <c r="C45" s="7" t="s">
        <v>88</v>
      </c>
      <c r="D45" s="23">
        <v>1517490</v>
      </c>
      <c r="E45" s="24" t="s">
        <v>128</v>
      </c>
      <c r="F45" s="23">
        <v>1832725</v>
      </c>
    </row>
    <row r="46" spans="1:6" ht="75.75" thickBot="1">
      <c r="A46" s="16" t="s">
        <v>10</v>
      </c>
      <c r="B46" s="7">
        <v>973</v>
      </c>
      <c r="C46" s="7">
        <v>1200053030</v>
      </c>
      <c r="D46" s="23">
        <v>5469200</v>
      </c>
      <c r="E46" s="23" t="s">
        <v>6</v>
      </c>
      <c r="F46" s="23">
        <v>5469200</v>
      </c>
    </row>
    <row r="47" spans="1:6" ht="30.75" thickBot="1">
      <c r="A47" s="16" t="s">
        <v>89</v>
      </c>
      <c r="B47" s="7">
        <v>973</v>
      </c>
      <c r="C47" s="7">
        <v>1200072030</v>
      </c>
      <c r="D47" s="23">
        <v>93967637</v>
      </c>
      <c r="E47" s="24" t="s">
        <v>129</v>
      </c>
      <c r="F47" s="23">
        <v>97522837</v>
      </c>
    </row>
    <row r="48" spans="1:6" ht="60.75" thickBot="1">
      <c r="A48" s="16" t="s">
        <v>79</v>
      </c>
      <c r="B48" s="7">
        <v>973</v>
      </c>
      <c r="C48" s="7" t="s">
        <v>90</v>
      </c>
      <c r="D48" s="23">
        <v>4593456.25</v>
      </c>
      <c r="E48" s="24" t="s">
        <v>130</v>
      </c>
      <c r="F48" s="23">
        <v>4556521.25</v>
      </c>
    </row>
    <row r="49" spans="1:6" ht="75.75" thickBot="1">
      <c r="A49" s="16" t="s">
        <v>80</v>
      </c>
      <c r="B49" s="7">
        <v>973</v>
      </c>
      <c r="C49" s="7" t="s">
        <v>91</v>
      </c>
      <c r="D49" s="23">
        <v>701160</v>
      </c>
      <c r="E49" s="24" t="s">
        <v>145</v>
      </c>
      <c r="F49" s="23">
        <v>716000</v>
      </c>
    </row>
    <row r="50" spans="1:6" ht="60.75" thickBot="1">
      <c r="A50" s="16" t="s">
        <v>81</v>
      </c>
      <c r="B50" s="7">
        <v>973</v>
      </c>
      <c r="C50" s="7" t="s">
        <v>92</v>
      </c>
      <c r="D50" s="23">
        <v>5059143</v>
      </c>
      <c r="E50" s="23">
        <v>-153043</v>
      </c>
      <c r="F50" s="23">
        <v>4906100</v>
      </c>
    </row>
    <row r="51" spans="1:6" ht="45.75" thickBot="1">
      <c r="A51" s="16" t="s">
        <v>2</v>
      </c>
      <c r="B51" s="7">
        <v>973</v>
      </c>
      <c r="C51" s="7" t="s">
        <v>93</v>
      </c>
      <c r="D51" s="23">
        <v>613770</v>
      </c>
      <c r="E51" s="24" t="s">
        <v>131</v>
      </c>
      <c r="F51" s="23">
        <v>801369</v>
      </c>
    </row>
    <row r="52" spans="1:6" ht="45.75" thickBot="1">
      <c r="A52" s="16" t="s">
        <v>82</v>
      </c>
      <c r="B52" s="7">
        <v>973</v>
      </c>
      <c r="C52" s="7" t="s">
        <v>94</v>
      </c>
      <c r="D52" s="23">
        <v>1444710</v>
      </c>
      <c r="E52" s="24" t="s">
        <v>132</v>
      </c>
      <c r="F52" s="23">
        <v>2210446</v>
      </c>
    </row>
    <row r="53" spans="1:6" ht="45.75" thickBot="1">
      <c r="A53" s="16" t="s">
        <v>95</v>
      </c>
      <c r="B53" s="59">
        <v>973</v>
      </c>
      <c r="C53" s="59">
        <v>1200043990</v>
      </c>
      <c r="D53" s="61">
        <v>130000</v>
      </c>
      <c r="E53" s="24" t="s">
        <v>6</v>
      </c>
      <c r="F53" s="61">
        <v>130000</v>
      </c>
    </row>
    <row r="54" spans="1:6" ht="30.75" thickBot="1">
      <c r="A54" s="16" t="s">
        <v>83</v>
      </c>
      <c r="B54" s="59">
        <v>973</v>
      </c>
      <c r="C54" s="59">
        <v>1200036990</v>
      </c>
      <c r="D54" s="61">
        <v>120000</v>
      </c>
      <c r="E54" s="24" t="s">
        <v>6</v>
      </c>
      <c r="F54" s="61">
        <v>120000</v>
      </c>
    </row>
    <row r="55" spans="1:6" ht="108.75" customHeight="1">
      <c r="A55" s="55" t="s">
        <v>84</v>
      </c>
      <c r="B55" s="59">
        <v>973</v>
      </c>
      <c r="C55" s="7" t="s">
        <v>96</v>
      </c>
      <c r="D55" s="61">
        <v>4272250</v>
      </c>
      <c r="E55" s="24" t="s">
        <v>6</v>
      </c>
      <c r="F55" s="61">
        <v>4272250</v>
      </c>
    </row>
    <row r="56" spans="1:6" ht="108.75" customHeight="1">
      <c r="A56" s="56" t="s">
        <v>133</v>
      </c>
      <c r="B56" s="77">
        <v>973</v>
      </c>
      <c r="C56" s="7" t="s">
        <v>134</v>
      </c>
      <c r="D56" s="34"/>
      <c r="E56" s="24" t="s">
        <v>135</v>
      </c>
      <c r="F56" s="34">
        <v>398360</v>
      </c>
    </row>
    <row r="57" spans="1:6" ht="78.75">
      <c r="A57" s="60" t="s">
        <v>97</v>
      </c>
      <c r="B57" s="50" t="s">
        <v>15</v>
      </c>
      <c r="C57" s="59">
        <v>1300000000</v>
      </c>
      <c r="D57" s="22">
        <f>SUM(D58:D59)</f>
        <v>678000</v>
      </c>
      <c r="E57" s="23" t="s">
        <v>6</v>
      </c>
      <c r="F57" s="22">
        <f>SUM(F58:F59)</f>
        <v>678000</v>
      </c>
    </row>
    <row r="58" spans="1:6" ht="30.75" thickBot="1">
      <c r="A58" s="16" t="s">
        <v>77</v>
      </c>
      <c r="B58" s="59">
        <v>973</v>
      </c>
      <c r="C58" s="59">
        <v>1300021990</v>
      </c>
      <c r="D58" s="61">
        <v>464600</v>
      </c>
      <c r="E58" s="24" t="s">
        <v>6</v>
      </c>
      <c r="F58" s="61">
        <v>464600</v>
      </c>
    </row>
    <row r="59" spans="1:6" ht="45.75" thickBot="1">
      <c r="A59" s="16" t="s">
        <v>98</v>
      </c>
      <c r="B59" s="59">
        <v>958</v>
      </c>
      <c r="C59" s="59">
        <v>1300040990</v>
      </c>
      <c r="D59" s="61">
        <v>213400</v>
      </c>
      <c r="E59" s="24" t="s">
        <v>6</v>
      </c>
      <c r="F59" s="61">
        <v>213400</v>
      </c>
    </row>
    <row r="60" spans="1:6" ht="63.75" thickBot="1">
      <c r="A60" s="17" t="s">
        <v>99</v>
      </c>
      <c r="B60" s="50" t="s">
        <v>15</v>
      </c>
      <c r="C60" s="62">
        <v>1600000000</v>
      </c>
      <c r="D60" s="22">
        <f>SUM(D61:D65)</f>
        <v>12269620</v>
      </c>
      <c r="E60" s="54" t="s">
        <v>136</v>
      </c>
      <c r="F60" s="22">
        <f>SUM(F61:F65)</f>
        <v>12351358</v>
      </c>
    </row>
    <row r="61" spans="1:6" ht="30.75" thickBot="1">
      <c r="A61" s="16" t="s">
        <v>100</v>
      </c>
      <c r="B61" s="7">
        <v>958</v>
      </c>
      <c r="C61" s="7">
        <v>1600043990</v>
      </c>
      <c r="D61" s="23">
        <v>15000</v>
      </c>
      <c r="E61" s="23"/>
      <c r="F61" s="23">
        <v>15000</v>
      </c>
    </row>
    <row r="62" spans="1:6" ht="30.75" thickBot="1">
      <c r="A62" s="16" t="s">
        <v>101</v>
      </c>
      <c r="B62" s="7">
        <v>958</v>
      </c>
      <c r="C62" s="7">
        <v>1600044990</v>
      </c>
      <c r="D62" s="23">
        <v>10383240</v>
      </c>
      <c r="E62" s="24"/>
      <c r="F62" s="23">
        <v>10383240</v>
      </c>
    </row>
    <row r="63" spans="1:6" ht="30.75" thickBot="1">
      <c r="A63" s="16" t="s">
        <v>116</v>
      </c>
      <c r="B63" s="7">
        <v>958</v>
      </c>
      <c r="C63" s="7" t="s">
        <v>117</v>
      </c>
      <c r="D63" s="23">
        <v>786713</v>
      </c>
      <c r="E63" s="24" t="s">
        <v>136</v>
      </c>
      <c r="F63" s="23">
        <v>868451</v>
      </c>
    </row>
    <row r="64" spans="1:6" ht="30.75" thickBot="1">
      <c r="A64" s="16" t="s">
        <v>77</v>
      </c>
      <c r="B64" s="7">
        <v>973</v>
      </c>
      <c r="C64" s="7">
        <v>1600021990</v>
      </c>
      <c r="D64" s="23">
        <v>518623</v>
      </c>
      <c r="E64" s="24"/>
      <c r="F64" s="23">
        <v>518623</v>
      </c>
    </row>
    <row r="65" spans="1:6" ht="30.75" thickBot="1">
      <c r="A65" s="16" t="s">
        <v>102</v>
      </c>
      <c r="B65" s="7">
        <v>973</v>
      </c>
      <c r="C65" s="7" t="s">
        <v>103</v>
      </c>
      <c r="D65" s="23">
        <v>566044</v>
      </c>
      <c r="E65" s="24"/>
      <c r="F65" s="23">
        <v>566044</v>
      </c>
    </row>
    <row r="66" spans="1:6" ht="31.5">
      <c r="A66" s="18" t="s">
        <v>104</v>
      </c>
      <c r="B66" s="50" t="s">
        <v>15</v>
      </c>
      <c r="C66" s="62">
        <v>1800000000</v>
      </c>
      <c r="D66" s="22">
        <f>SUM(D68,D67)</f>
        <v>39563815.840000004</v>
      </c>
      <c r="E66" s="54" t="s">
        <v>139</v>
      </c>
      <c r="F66" s="22">
        <f>SUM(F68,F67)</f>
        <v>16521216.84</v>
      </c>
    </row>
    <row r="67" spans="1:6" ht="30">
      <c r="A67" s="75" t="s">
        <v>115</v>
      </c>
      <c r="B67" s="73"/>
      <c r="C67" s="7">
        <v>1800061050</v>
      </c>
      <c r="D67" s="36">
        <v>6235684.8399999999</v>
      </c>
      <c r="E67" s="24" t="s">
        <v>137</v>
      </c>
      <c r="F67" s="36">
        <v>5379684.8399999999</v>
      </c>
    </row>
    <row r="68" spans="1:6" ht="60.75" thickBot="1">
      <c r="A68" s="16" t="s">
        <v>105</v>
      </c>
      <c r="B68" s="6"/>
      <c r="C68" s="7" t="s">
        <v>110</v>
      </c>
      <c r="D68" s="23">
        <v>33328131</v>
      </c>
      <c r="E68" s="24" t="s">
        <v>138</v>
      </c>
      <c r="F68" s="23">
        <v>11141532</v>
      </c>
    </row>
    <row r="69" spans="1:6" ht="79.5" thickBot="1">
      <c r="A69" s="17" t="s">
        <v>106</v>
      </c>
      <c r="B69" s="50" t="s">
        <v>15</v>
      </c>
      <c r="C69" s="7">
        <v>1900000000</v>
      </c>
      <c r="D69" s="22">
        <f>SUM(D70:D71)</f>
        <v>52881500</v>
      </c>
      <c r="E69" s="24" t="s">
        <v>140</v>
      </c>
      <c r="F69" s="22">
        <f>SUM(F70:F71)</f>
        <v>56281500</v>
      </c>
    </row>
    <row r="70" spans="1:6" ht="15.75" thickBot="1">
      <c r="A70" s="63" t="s">
        <v>107</v>
      </c>
      <c r="B70" s="5"/>
      <c r="C70" s="7">
        <v>1900002150</v>
      </c>
      <c r="D70" s="23">
        <v>4792163</v>
      </c>
      <c r="E70" s="24" t="s">
        <v>147</v>
      </c>
      <c r="F70" s="23">
        <v>4794591</v>
      </c>
    </row>
    <row r="71" spans="1:6" ht="62.25" customHeight="1" thickBot="1">
      <c r="A71" s="16" t="s">
        <v>108</v>
      </c>
      <c r="B71" s="5"/>
      <c r="C71" s="7" t="s">
        <v>111</v>
      </c>
      <c r="D71" s="23">
        <v>48089337</v>
      </c>
      <c r="E71" s="24" t="s">
        <v>146</v>
      </c>
      <c r="F71" s="23">
        <v>51486909</v>
      </c>
    </row>
    <row r="72" spans="1:6" ht="48" thickBot="1">
      <c r="A72" s="64" t="s">
        <v>109</v>
      </c>
      <c r="B72" s="3"/>
      <c r="C72" s="3"/>
      <c r="D72" s="22">
        <f>SUM(D4,D7,D9,D11,D19,D21,D23,D25,D29,D32,D34,D37,D57,D60,D66,D69)</f>
        <v>284758529.84000003</v>
      </c>
      <c r="E72" s="54" t="s">
        <v>148</v>
      </c>
      <c r="F72" s="22">
        <f>SUM(F4,F7,F9,F11,F19,F21,F23,F25,F29,F32,F34,F37,F57,F60,F66,F69)</f>
        <v>272085770.84000003</v>
      </c>
    </row>
    <row r="73" spans="1:6">
      <c r="E73" s="74"/>
    </row>
    <row r="95" ht="47.25" customHeight="1"/>
    <row r="105" ht="32.25" customHeight="1"/>
    <row r="123" ht="45.75" customHeight="1"/>
    <row r="130" ht="49.5" customHeight="1"/>
    <row r="132" ht="45" customHeight="1"/>
    <row r="133" ht="45" customHeight="1"/>
    <row r="136" ht="46.5" customHeight="1"/>
    <row r="161" ht="47.25" customHeight="1"/>
    <row r="175" ht="47.25" customHeight="1"/>
    <row r="187" ht="61.5" customHeight="1"/>
    <row r="190" ht="33" customHeight="1"/>
    <row r="191" ht="33.75" customHeight="1"/>
    <row r="194" ht="43.5" customHeight="1"/>
    <row r="195" ht="48" customHeight="1"/>
    <row r="213" ht="47.25" customHeight="1"/>
    <row r="236" ht="30.75" customHeight="1"/>
    <row r="239" ht="46.5" customHeight="1"/>
    <row r="241" ht="32.25" customHeight="1"/>
    <row r="242" ht="32.25" customHeight="1"/>
    <row r="261" ht="36" customHeight="1"/>
    <row r="279" ht="28.5" customHeight="1"/>
    <row r="283" ht="32.25" customHeight="1"/>
  </sheetData>
  <mergeCells count="2">
    <mergeCell ref="A1:G1"/>
    <mergeCell ref="A2:G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2022-12-28T11:04:12Z</dcterms:modified>
</cp:coreProperties>
</file>